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BCF254A-9575-4E65-BC35-0C865A2BC0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C13" i="1" l="1"/>
  <c r="D12" i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<sst xmlns="http://schemas.openxmlformats.org/spreadsheetml/2006/main" count="44" uniqueCount="41">
  <si>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</si>
  <si>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</si>
  <si>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</si>
  <si>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</si>
  <si>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</si>
  <si>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</si>
  <si>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</si>
  <si>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</si>
  <si>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</si>
  <si>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</si>
  <si>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</si>
  <si>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</si>
  <si>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</si>
  <si>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</si>
  <si>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</si>
  <si>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</si>
  <si>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</si>
  <si>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</si>
  <si>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</si>
  <si>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</si>
  <si>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</si>
  <si>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</si>
  <si>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</si>
  <si>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</si>
  <si>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</si>
  <si>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</si>
  <si>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</si>
  <si>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</si>
  <si>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</si>
  <si>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</si>
  <si>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</si>
  <si>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</si>
  <si>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</si>
  <si>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</si>
  <si>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</si>
  <si>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</si>
  <si>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</si>
  <si>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</si>
  <si>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</si>
  <si>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</si>
  <si>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&lt;&lt;Տ. Պետրոսյանի անվան շախմատի տուն- մարզադպրոց&gt;&gt;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</si>
</sst>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B1" zoomScaleNormal="100" workbookViewId="0">
      <selection activeCell="E7" sqref="E7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6" t="s">
        <v>37</v>
      </c>
      <c r="C3" s="26"/>
      <c r="D3" s="26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38</v>
      </c>
      <c r="C6" s="24">
        <f t="shared" ref="C6:C21" si="0">SUM(D6:D6)</f>
        <v>74922.5</v>
      </c>
      <c r="D6" s="22">
        <f>SUM(D7:D10)</f>
        <v>74922.5</v>
      </c>
    </row>
    <row r="7" spans="1:169" ht="18.45" customHeight="1" x14ac:dyDescent="0.25">
      <c r="A7" s="8"/>
      <c r="B7" s="9" t="s">
        <v>4</v>
      </c>
      <c r="C7" s="24">
        <f t="shared" si="0"/>
        <v>64981.100000000006</v>
      </c>
      <c r="D7" s="22">
        <f>65275.3-294.2</f>
        <v>64981.100000000006</v>
      </c>
    </row>
    <row r="8" spans="1:169" ht="18.45" customHeight="1" x14ac:dyDescent="0.25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 x14ac:dyDescent="0.25">
      <c r="A9" s="8"/>
      <c r="B9" s="9" t="s">
        <v>6</v>
      </c>
      <c r="C9" s="24">
        <f t="shared" si="0"/>
        <v>0</v>
      </c>
      <c r="D9" s="22">
        <v>0</v>
      </c>
    </row>
    <row r="10" spans="1:169" ht="18.45" customHeight="1" x14ac:dyDescent="0.25">
      <c r="A10" s="8"/>
      <c r="B10" s="9" t="s">
        <v>7</v>
      </c>
      <c r="C10" s="24">
        <f t="shared" si="0"/>
        <v>9941.4</v>
      </c>
      <c r="D10" s="22">
        <v>9941.4</v>
      </c>
    </row>
    <row r="11" spans="1:169" ht="53.1" customHeight="1" x14ac:dyDescent="0.25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5">
      <c r="A12" s="5">
        <v>1</v>
      </c>
      <c r="B12" s="10" t="s">
        <v>9</v>
      </c>
      <c r="C12" s="24">
        <f t="shared" si="0"/>
        <v>37</v>
      </c>
      <c r="D12" s="22">
        <f>D15+D14</f>
        <v>37</v>
      </c>
    </row>
    <row r="13" spans="1:169" s="13" customFormat="1" x14ac:dyDescent="0.25">
      <c r="A13" s="11"/>
      <c r="B13" s="12" t="s">
        <v>10</v>
      </c>
      <c r="C13" s="24">
        <f>SUM(D13:D13)</f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37</v>
      </c>
      <c r="D14" s="22">
        <v>37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4838.6000000000004</v>
      </c>
      <c r="D21" s="22">
        <v>4838.6000000000004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0</v>
      </c>
      <c r="D22" s="22">
        <v>0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2088.3000000000002</v>
      </c>
      <c r="D24" s="22">
        <f>D25+D26+D27+D28</f>
        <v>2088.3000000000002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2088.3000000000002</v>
      </c>
      <c r="D26" s="22">
        <v>2088.3000000000002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Gayane</cp:lastModifiedBy>
  <cp:lastPrinted>2023-03-10T07:43:38Z</cp:lastPrinted>
  <dcterms:created xsi:type="dcterms:W3CDTF">2018-07-20T13:50:31Z</dcterms:created>
  <dcterms:modified xsi:type="dcterms:W3CDTF">2023-03-10T07:44:00Z</dcterms:modified>
</cp:coreProperties>
</file>